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FB9B42E3-A286-498D-9C31-0DA78B4544E5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Koersen" sheetId="3" r:id="rId2"/>
    <sheet name="Scores" sheetId="4" r:id="rId3"/>
    <sheet name="Goedkoopste" sheetId="5" r:id="rId4"/>
    <sheet name="Grootste" sheetId="8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" i="4" l="1"/>
  <c r="B17" i="4"/>
  <c r="B16" i="4"/>
  <c r="K3" i="8" a="1"/>
  <c r="K3" i="8" s="1"/>
  <c r="K4" i="8" a="1"/>
  <c r="K4" i="8" s="1"/>
  <c r="K5" i="8" a="1"/>
  <c r="K5" i="8" s="1"/>
  <c r="K6" i="8" a="1"/>
  <c r="K6" i="8" s="1"/>
  <c r="K7" i="8" a="1"/>
  <c r="K7" i="8" s="1"/>
  <c r="K8" i="8" a="1"/>
  <c r="K8" i="8" s="1"/>
  <c r="K9" i="8" a="1"/>
  <c r="K9" i="8" s="1"/>
  <c r="K10" i="8" a="1"/>
  <c r="K10" i="8" s="1"/>
  <c r="K11" i="8" a="1"/>
  <c r="K11" i="8" s="1"/>
  <c r="K2" i="8" a="1"/>
  <c r="K2" i="8" s="1"/>
  <c r="H2" i="8" a="1"/>
  <c r="H2" i="8" s="1"/>
  <c r="D8" i="3"/>
  <c r="D2" i="3"/>
  <c r="D3" i="3"/>
  <c r="D5" i="3"/>
  <c r="D6" i="3"/>
  <c r="D7" i="3"/>
  <c r="F3" i="8"/>
  <c r="F4" i="8"/>
  <c r="F5" i="8"/>
  <c r="H5" i="8" s="1" a="1"/>
  <c r="H5" i="8" s="1"/>
  <c r="F6" i="8"/>
  <c r="H6" i="8" s="1" a="1"/>
  <c r="H6" i="8" s="1"/>
  <c r="F7" i="8"/>
  <c r="F8" i="8"/>
  <c r="F9" i="8"/>
  <c r="H9" i="8" s="1" a="1"/>
  <c r="H9" i="8" s="1"/>
  <c r="F10" i="8"/>
  <c r="H10" i="8" s="1" a="1"/>
  <c r="H10" i="8" s="1"/>
  <c r="F11" i="8"/>
  <c r="F2" i="8"/>
  <c r="H3" i="8" a="1"/>
  <c r="H3" i="8" s="1"/>
  <c r="H4" i="8" a="1"/>
  <c r="H4" i="8" s="1"/>
  <c r="H7" i="8" a="1"/>
  <c r="H7" i="8" s="1"/>
  <c r="H8" i="8" a="1"/>
  <c r="H8" i="8" s="1"/>
  <c r="H11" i="8" a="1"/>
  <c r="H11" i="8" s="1"/>
  <c r="G4" i="5" l="1"/>
  <c r="F4" i="5"/>
  <c r="E4" i="5"/>
  <c r="D4" i="5"/>
  <c r="C4" i="5"/>
  <c r="B4" i="5"/>
  <c r="E18" i="4"/>
  <c r="D18" i="4"/>
  <c r="C18" i="4"/>
  <c r="E17" i="4"/>
  <c r="D17" i="4"/>
  <c r="C17" i="4"/>
  <c r="E16" i="4"/>
  <c r="D16" i="4"/>
  <c r="C16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9" i="4"/>
  <c r="D9" i="4"/>
  <c r="C9" i="4"/>
  <c r="B9" i="4"/>
  <c r="E8" i="4"/>
  <c r="D8" i="4"/>
  <c r="C8" i="4"/>
  <c r="B8" i="4"/>
  <c r="H7" i="4"/>
  <c r="G7" i="4"/>
  <c r="H6" i="4"/>
  <c r="G6" i="4"/>
  <c r="H5" i="4"/>
  <c r="G5" i="4"/>
  <c r="H4" i="4"/>
  <c r="G4" i="4"/>
  <c r="H3" i="4"/>
  <c r="G3" i="4"/>
  <c r="H2" i="4"/>
  <c r="G2" i="4"/>
  <c r="B6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<sst xmlns="http://schemas.openxmlformats.org/spreadsheetml/2006/main" count="85" uniqueCount="82">
  <si>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</si>
  <si>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</si>
  <si>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</si>
  <si>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</si>
  <si>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</si>
  <si>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</si>
  <si>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</si>
  <si>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</si>
  <si>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</si>
  <si>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</si>
  <si>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</si>
  <si>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</si>
  <si>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</si>
  <si>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</si>
  <si>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</si>
  <si>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</si>
  <si>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</si>
  <si>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</si>
  <si>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</si>
  <si>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</si>
  <si>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</si>
  <si>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</si>
  <si>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</si>
  <si>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</si>
  <si>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</si>
  <si>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</si>
  <si>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</si>
  <si>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</si>
  <si>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</si>
  <si>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</si>
  <si>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</si>
  <si>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</si>
  <si>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</si>
  <si>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</si>
  <si>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</si>
  <si>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</si>
  <si>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verzendkosten</t>
  </si>
  <si>
    <t>Totaal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</si>
  <si>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</si>
  <si>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</si>
  <si>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</si>
  <si>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</si>
  <si>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</si>
  <si>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</si>
  <si>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</si>
  <si>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</si>
  <si>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</si>
  <si>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</si>
  <si>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</si>
  <si>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</si>
  <si>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</si>
  <si>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</si>
  <si>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</si>
  <si>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</si>
  <si>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</si>
  <si>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</si>
  <si>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</si>
  <si>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</si>
  <si>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</si>
  <si>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</si>
  <si>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Artikel:</t>
  </si>
  <si>
    <t>Aantal:</t>
  </si>
  <si>
    <t>Hamers</t>
  </si>
  <si>
    <t>Beitels</t>
  </si>
  <si>
    <t>Schroevendraaiers</t>
  </si>
  <si>
    <t>Zagen</t>
  </si>
  <si>
    <t>Boormachines</t>
  </si>
  <si>
    <t>Spijkers</t>
  </si>
  <si>
    <t>Steeksleutels</t>
  </si>
  <si>
    <t>Inbussleutels</t>
  </si>
  <si>
    <t>Meetlinten</t>
  </si>
  <si>
    <t>Potloden</t>
  </si>
  <si>
    <t>Schroeven</t>
  </si>
  <si>
    <t>Pluggen</t>
  </si>
  <si>
    <t>Top 10</t>
  </si>
  <si>
    <t>Digitale camera</t>
  </si>
  <si>
    <t>met X.ZOEKEN</t>
  </si>
  <si>
    <t>Op twee na laagste</t>
  </si>
  <si>
    <t>met X.ZOEKEN, 2 in 1 formule: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</si>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</sst>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8" fillId="0" borderId="0"/>
    <xf numFmtId="2" fontId="9" fillId="0" borderId="0"/>
    <xf numFmtId="0" fontId="8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7">
    <xf numFmtId="0" fontId="0" fillId="0" borderId="0" xfId="0"/>
    <xf numFmtId="165" fontId="10" fillId="0" borderId="0" xfId="10" applyNumberFormat="1" applyFont="1"/>
    <xf numFmtId="2" fontId="10" fillId="0" borderId="0" xfId="9" applyFont="1" applyAlignment="1">
      <alignment horizontal="left"/>
    </xf>
    <xf numFmtId="2" fontId="10" fillId="0" borderId="0" xfId="9" applyFont="1" applyAlignment="1">
      <alignment horizontal="right"/>
    </xf>
    <xf numFmtId="2" fontId="10" fillId="0" borderId="0" xfId="9" applyFont="1"/>
    <xf numFmtId="1" fontId="10" fillId="0" borderId="0" xfId="9" applyNumberFormat="1" applyFont="1"/>
    <xf numFmtId="2" fontId="10" fillId="0" borderId="0" xfId="11" applyNumberFormat="1" applyFont="1"/>
    <xf numFmtId="0" fontId="11" fillId="3" borderId="5" xfId="14" applyFont="1" applyFill="1" applyBorder="1" applyAlignment="1">
      <alignment horizontal="left"/>
    </xf>
    <xf numFmtId="0" fontId="11" fillId="3" borderId="5" xfId="14" applyFont="1" applyFill="1" applyBorder="1" applyAlignment="1">
      <alignment horizontal="center"/>
    </xf>
    <xf numFmtId="0" fontId="11" fillId="3" borderId="2" xfId="14" applyFont="1" applyFill="1" applyBorder="1" applyAlignment="1">
      <alignment horizontal="center"/>
    </xf>
    <xf numFmtId="0" fontId="11" fillId="3" borderId="6" xfId="14" applyFont="1" applyFill="1" applyBorder="1" applyAlignment="1">
      <alignment horizontal="center"/>
    </xf>
    <xf numFmtId="0" fontId="10" fillId="3" borderId="2" xfId="14" applyFont="1" applyFill="1" applyBorder="1" applyAlignment="1">
      <alignment horizontal="left"/>
    </xf>
    <xf numFmtId="0" fontId="10" fillId="0" borderId="7" xfId="14" applyFont="1" applyBorder="1" applyAlignment="1">
      <alignment horizontal="center"/>
    </xf>
    <xf numFmtId="0" fontId="10" fillId="0" borderId="8" xfId="14" applyFont="1" applyBorder="1" applyAlignment="1">
      <alignment horizontal="center"/>
    </xf>
    <xf numFmtId="1" fontId="11" fillId="3" borderId="2" xfId="14" applyNumberFormat="1" applyFont="1" applyFill="1" applyBorder="1" applyAlignment="1">
      <alignment horizontal="center"/>
    </xf>
    <xf numFmtId="0" fontId="10" fillId="3" borderId="3" xfId="14" applyFont="1" applyFill="1" applyBorder="1" applyAlignment="1">
      <alignment horizontal="left"/>
    </xf>
    <xf numFmtId="0" fontId="10" fillId="0" borderId="0" xfId="14" applyFont="1" applyAlignment="1">
      <alignment horizontal="center"/>
    </xf>
    <xf numFmtId="0" fontId="10" fillId="0" borderId="9" xfId="14" applyFont="1" applyBorder="1" applyAlignment="1">
      <alignment horizontal="center"/>
    </xf>
    <xf numFmtId="1" fontId="11" fillId="3" borderId="3" xfId="14" applyNumberFormat="1" applyFont="1" applyFill="1" applyBorder="1" applyAlignment="1">
      <alignment horizontal="center"/>
    </xf>
    <xf numFmtId="0" fontId="10" fillId="3" borderId="4" xfId="14" applyFont="1" applyFill="1" applyBorder="1" applyAlignment="1">
      <alignment horizontal="left"/>
    </xf>
    <xf numFmtId="1" fontId="11" fillId="3" borderId="4" xfId="14" applyNumberFormat="1" applyFont="1" applyFill="1" applyBorder="1" applyAlignment="1">
      <alignment horizontal="center"/>
    </xf>
    <xf numFmtId="0" fontId="11" fillId="3" borderId="6" xfId="14" applyFont="1" applyFill="1" applyBorder="1" applyAlignment="1">
      <alignment horizontal="right"/>
    </xf>
    <xf numFmtId="1" fontId="11" fillId="3" borderId="6" xfId="14" applyNumberFormat="1" applyFont="1" applyFill="1" applyBorder="1" applyAlignment="1">
      <alignment horizontal="center"/>
    </xf>
    <xf numFmtId="0" fontId="11" fillId="0" borderId="0" xfId="14" applyFont="1"/>
    <xf numFmtId="0" fontId="10" fillId="0" borderId="0" xfId="14" applyFont="1"/>
    <xf numFmtId="0" fontId="10" fillId="0" borderId="0" xfId="14" applyFont="1" applyAlignment="1">
      <alignment horizontal="right"/>
    </xf>
    <xf numFmtId="2" fontId="10" fillId="0" borderId="0" xfId="14" applyNumberFormat="1" applyFont="1"/>
    <xf numFmtId="0" fontId="10" fillId="0" borderId="10" xfId="14" applyFont="1" applyBorder="1" applyAlignment="1">
      <alignment horizontal="right"/>
    </xf>
    <xf numFmtId="2" fontId="10" fillId="0" borderId="10" xfId="14" applyNumberFormat="1" applyFont="1" applyBorder="1"/>
    <xf numFmtId="0" fontId="5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5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0" fontId="2" fillId="7" borderId="0" xfId="1" applyFont="1" applyFill="1"/>
    <xf numFmtId="0" fontId="2" fillId="6" borderId="14" xfId="1" applyFont="1" applyFill="1" applyBorder="1"/>
    <xf numFmtId="0" fontId="2" fillId="2" borderId="5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6" borderId="9" xfId="1" applyFont="1" applyFill="1" applyBorder="1"/>
    <xf numFmtId="0" fontId="2" fillId="6" borderId="14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6" borderId="9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14" xfId="1" applyFont="1" applyFill="1" applyBorder="1"/>
    <xf numFmtId="0" fontId="2" fillId="2" borderId="0" xfId="1" applyFont="1" applyFill="1"/>
    <xf numFmtId="0" fontId="2" fillId="2" borderId="9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6" fillId="5" borderId="12" xfId="16" applyFont="1" applyFill="1" applyBorder="1" applyAlignment="1" applyProtection="1">
      <alignment horizontal="center"/>
    </xf>
    <xf numFmtId="0" fontId="2" fillId="2" borderId="15" xfId="1" applyFont="1" applyFill="1" applyBorder="1"/>
    <xf numFmtId="0" fontId="2" fillId="2" borderId="16" xfId="1" applyFont="1" applyFill="1" applyBorder="1"/>
    <xf numFmtId="0" fontId="2" fillId="6" borderId="15" xfId="1" applyFont="1" applyFill="1" applyBorder="1"/>
    <xf numFmtId="0" fontId="2" fillId="6" borderId="10" xfId="1" applyFont="1" applyFill="1" applyBorder="1"/>
    <xf numFmtId="0" fontId="2" fillId="6" borderId="16" xfId="1" applyFont="1" applyFill="1" applyBorder="1"/>
    <xf numFmtId="0" fontId="10" fillId="4" borderId="0" xfId="14" applyFont="1" applyFill="1" applyAlignment="1">
      <alignment horizontal="left"/>
    </xf>
    <xf numFmtId="0" fontId="10" fillId="4" borderId="0" xfId="14" applyFont="1" applyFill="1" applyAlignment="1">
      <alignment horizontal="center"/>
    </xf>
    <xf numFmtId="0" fontId="11" fillId="4" borderId="0" xfId="14" applyFont="1" applyFill="1" applyAlignment="1">
      <alignment horizontal="center"/>
    </xf>
    <xf numFmtId="0" fontId="10" fillId="4" borderId="0" xfId="14" applyFont="1" applyFill="1"/>
    <xf numFmtId="0" fontId="11" fillId="4" borderId="0" xfId="14" applyFont="1" applyFill="1" applyAlignment="1">
      <alignment horizontal="right"/>
    </xf>
    <xf numFmtId="0" fontId="10" fillId="3" borderId="5" xfId="14" applyFont="1" applyFill="1" applyBorder="1" applyAlignment="1">
      <alignment horizontal="left"/>
    </xf>
    <xf numFmtId="0" fontId="10" fillId="3" borderId="7" xfId="14" applyFont="1" applyFill="1" applyBorder="1" applyAlignment="1">
      <alignment horizontal="center"/>
    </xf>
    <xf numFmtId="0" fontId="10" fillId="3" borderId="8" xfId="14" applyFont="1" applyFill="1" applyBorder="1" applyAlignment="1">
      <alignment horizontal="center"/>
    </xf>
    <xf numFmtId="0" fontId="10" fillId="3" borderId="14" xfId="14" applyFont="1" applyFill="1" applyBorder="1" applyAlignment="1">
      <alignment horizontal="left"/>
    </xf>
    <xf numFmtId="0" fontId="10" fillId="3" borderId="0" xfId="14" applyFont="1" applyFill="1" applyAlignment="1">
      <alignment horizontal="center"/>
    </xf>
    <xf numFmtId="0" fontId="11" fillId="3" borderId="0" xfId="14" applyFont="1" applyFill="1" applyAlignment="1">
      <alignment horizontal="center"/>
    </xf>
    <xf numFmtId="0" fontId="11" fillId="3" borderId="9" xfId="14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7" borderId="1" xfId="2" applyFont="1" applyFill="1" applyBorder="1" applyAlignment="1">
      <alignment horizontal="center" vertical="center"/>
    </xf>
    <xf numFmtId="0" fontId="2" fillId="0" borderId="5" xfId="1" applyFont="1" applyBorder="1"/>
    <xf numFmtId="0" fontId="13" fillId="0" borderId="7" xfId="1" applyFont="1" applyBorder="1"/>
    <xf numFmtId="0" fontId="2" fillId="0" borderId="7" xfId="1" applyFont="1" applyBorder="1" applyAlignment="1">
      <alignment horizontal="center"/>
    </xf>
    <xf numFmtId="0" fontId="13" fillId="0" borderId="8" xfId="1" applyFont="1" applyBorder="1"/>
    <xf numFmtId="0" fontId="2" fillId="0" borderId="14" xfId="1" applyFont="1" applyBorder="1"/>
    <xf numFmtId="0" fontId="2" fillId="0" borderId="0" xfId="1" applyFont="1"/>
    <xf numFmtId="0" fontId="2" fillId="0" borderId="9" xfId="1" applyFont="1" applyBorder="1"/>
    <xf numFmtId="0" fontId="19" fillId="2" borderId="0" xfId="17" applyFont="1" applyFill="1" applyBorder="1" applyAlignment="1" applyProtection="1">
      <alignment horizontal="center"/>
    </xf>
    <xf numFmtId="0" fontId="14" fillId="0" borderId="0" xfId="1" applyFont="1"/>
    <xf numFmtId="0" fontId="14" fillId="0" borderId="9" xfId="1" applyFont="1" applyBorder="1"/>
    <xf numFmtId="0" fontId="13" fillId="0" borderId="0" xfId="1" applyFont="1"/>
    <xf numFmtId="0" fontId="13" fillId="0" borderId="9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5" fillId="2" borderId="17" xfId="5" applyFont="1" applyFill="1" applyBorder="1" applyAlignment="1" applyProtection="1">
      <alignment horizontal="center" vertical="center"/>
    </xf>
    <xf numFmtId="0" fontId="5" fillId="2" borderId="10" xfId="5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8">
    <cellStyle name="Datum" xfId="4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FCF373F9-C8E9-49C3-913E-D3E64F03DC06}"/>
    <cellStyle name="Hyperlink_#Auteursrecht" xfId="3" xr:uid="{00000000-0005-0000-0000-000003000000}"/>
    <cellStyle name="Komma 2" xfId="15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_#Auteursrecht" xfId="1" xr:uid="{00000000-0005-0000-0000-00000B000000}"/>
    <cellStyle name="Standaard_ASN aandelen" xfId="10" xr:uid="{00000000-0005-0000-0000-00000C000000}"/>
    <cellStyle name="Standaard_Auteursrecht" xfId="2" xr:uid="{00000000-0005-0000-0000-00000D000000}"/>
    <cellStyle name="Standaard_Map1" xfId="11" xr:uid="{00000000-0005-0000-0000-00000E000000}"/>
    <cellStyle name="Valuta0" xfId="12" xr:uid="{00000000-0005-0000-0000-00000F000000}"/>
    <cellStyle name="Vast" xfId="13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BBB51-D7EE-42CA-B6A7-173541EEE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ED88B1B-4791-4399-A5D8-479243AA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0D602-D947-4438-BB61-5BC6F5F8708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7.25" customHeight="1" thickBot="1" x14ac:dyDescent="0.3">
      <c r="B4" s="41"/>
      <c r="C4" s="42"/>
      <c r="D4" s="75" t="s">
        <v>0</v>
      </c>
      <c r="E4" s="43"/>
      <c r="F4" s="44"/>
      <c r="H4" s="76"/>
      <c r="I4" s="77"/>
      <c r="J4" s="78"/>
      <c r="K4" s="77"/>
      <c r="L4" s="77"/>
      <c r="M4" s="79"/>
      <c r="N4" s="35"/>
    </row>
    <row r="5" spans="2:14" ht="15" customHeight="1" x14ac:dyDescent="0.25">
      <c r="B5" s="36"/>
      <c r="C5" s="46"/>
      <c r="D5" s="47"/>
      <c r="E5" s="48"/>
      <c r="F5" s="40"/>
      <c r="H5" s="80"/>
      <c r="I5" s="81"/>
      <c r="J5" s="93" t="s">
        <v>42</v>
      </c>
      <c r="K5" s="93"/>
      <c r="L5" s="93"/>
      <c r="M5" s="82"/>
    </row>
    <row r="6" spans="2:14" ht="15" customHeight="1" x14ac:dyDescent="0.25">
      <c r="B6" s="36"/>
      <c r="C6" s="46"/>
      <c r="D6" s="49" t="s">
        <v>79</v>
      </c>
      <c r="E6" s="48"/>
      <c r="F6" s="40"/>
      <c r="H6" s="80"/>
      <c r="I6" s="81"/>
      <c r="J6" s="94" t="s">
        <v>43</v>
      </c>
      <c r="K6" s="94"/>
      <c r="L6" s="94"/>
      <c r="M6" s="82"/>
    </row>
    <row r="7" spans="2:14" ht="15" customHeight="1" x14ac:dyDescent="0.25">
      <c r="B7" s="36"/>
      <c r="C7" s="46"/>
      <c r="D7" s="83" t="s">
        <v>80</v>
      </c>
      <c r="E7" s="48"/>
      <c r="F7" s="40"/>
      <c r="H7" s="80"/>
      <c r="I7" s="81"/>
      <c r="J7" s="95"/>
      <c r="K7" s="95"/>
      <c r="L7" s="95"/>
      <c r="M7" s="82"/>
    </row>
    <row r="8" spans="2:14" ht="15" customHeight="1" x14ac:dyDescent="0.25">
      <c r="B8" s="36"/>
      <c r="C8" s="46"/>
      <c r="D8" s="49"/>
      <c r="E8" s="48"/>
      <c r="F8" s="40"/>
      <c r="H8" s="80"/>
      <c r="I8" s="84"/>
      <c r="J8" s="93" t="s">
        <v>44</v>
      </c>
      <c r="K8" s="93"/>
      <c r="L8" s="93"/>
      <c r="M8" s="85"/>
    </row>
    <row r="9" spans="2:14" ht="15" customHeight="1" x14ac:dyDescent="0.25">
      <c r="B9" s="36"/>
      <c r="C9" s="46"/>
      <c r="D9" s="96" t="s">
        <v>45</v>
      </c>
      <c r="E9" s="48"/>
      <c r="F9" s="40"/>
      <c r="H9" s="80"/>
      <c r="I9" s="86"/>
      <c r="J9" s="94" t="s">
        <v>46</v>
      </c>
      <c r="K9" s="94"/>
      <c r="L9" s="94"/>
      <c r="M9" s="87"/>
    </row>
    <row r="10" spans="2:14" ht="15" customHeight="1" x14ac:dyDescent="0.25">
      <c r="B10" s="36"/>
      <c r="C10" s="46"/>
      <c r="D10" s="96"/>
      <c r="E10" s="48"/>
      <c r="F10" s="40"/>
      <c r="H10" s="88"/>
      <c r="I10" s="89"/>
      <c r="J10" s="89"/>
      <c r="K10" s="89"/>
      <c r="L10" s="89"/>
      <c r="M10" s="90"/>
    </row>
    <row r="11" spans="2:14" ht="15" customHeight="1" x14ac:dyDescent="0.25">
      <c r="B11" s="36"/>
      <c r="C11" s="46"/>
      <c r="D11" s="96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47</v>
      </c>
      <c r="E13" s="48"/>
      <c r="F13" s="40"/>
    </row>
    <row r="14" spans="2:14" ht="15" customHeight="1" x14ac:dyDescent="0.25">
      <c r="B14" s="36"/>
      <c r="C14" s="46"/>
      <c r="D14" s="47" t="s">
        <v>81</v>
      </c>
      <c r="E14" s="48"/>
      <c r="F14" s="40"/>
    </row>
    <row r="15" spans="2:14" ht="15" customHeight="1" x14ac:dyDescent="0.25">
      <c r="B15" s="36"/>
      <c r="C15" s="46"/>
      <c r="D15" s="50" t="s">
        <v>48</v>
      </c>
      <c r="E15" s="48"/>
      <c r="F15" s="40"/>
    </row>
    <row r="16" spans="2:14" ht="15" customHeight="1" x14ac:dyDescent="0.25">
      <c r="B16" s="36"/>
      <c r="C16" s="46"/>
      <c r="D16" s="50" t="s">
        <v>49</v>
      </c>
      <c r="E16" s="48"/>
      <c r="F16" s="40"/>
    </row>
    <row r="17" spans="2:6" ht="15" customHeight="1" x14ac:dyDescent="0.25">
      <c r="B17" s="36"/>
      <c r="C17" s="46"/>
      <c r="D17" s="50" t="s">
        <v>50</v>
      </c>
      <c r="E17" s="48"/>
      <c r="F17" s="40"/>
    </row>
    <row r="18" spans="2:6" ht="15" customHeight="1" x14ac:dyDescent="0.25">
      <c r="B18" s="36"/>
      <c r="C18" s="46"/>
      <c r="D18" s="51" t="s">
        <v>51</v>
      </c>
      <c r="E18" s="48"/>
      <c r="F18" s="40"/>
    </row>
    <row r="19" spans="2:6" ht="15" customHeight="1" x14ac:dyDescent="0.25">
      <c r="B19" s="36"/>
      <c r="C19" s="46"/>
      <c r="D19" s="47" t="s">
        <v>52</v>
      </c>
      <c r="E19" s="48"/>
      <c r="F19" s="40"/>
    </row>
    <row r="20" spans="2:6" ht="15" customHeight="1" x14ac:dyDescent="0.25">
      <c r="B20" s="36"/>
      <c r="C20" s="46"/>
      <c r="D20" s="50" t="s">
        <v>53</v>
      </c>
      <c r="E20" s="48"/>
      <c r="F20" s="40"/>
    </row>
    <row r="21" spans="2:6" ht="15" customHeight="1" x14ac:dyDescent="0.25">
      <c r="B21" s="36"/>
      <c r="C21" s="46"/>
      <c r="D21" s="50" t="s">
        <v>54</v>
      </c>
      <c r="E21" s="48"/>
      <c r="F21" s="40"/>
    </row>
    <row r="22" spans="2:6" ht="15" customHeight="1" x14ac:dyDescent="0.25">
      <c r="B22" s="36"/>
      <c r="C22" s="46"/>
      <c r="D22" s="50" t="s">
        <v>55</v>
      </c>
      <c r="E22" s="48"/>
      <c r="F22" s="40"/>
    </row>
    <row r="23" spans="2:6" ht="15" customHeight="1" x14ac:dyDescent="0.25">
      <c r="B23" s="36"/>
      <c r="C23" s="46"/>
      <c r="D23" s="50" t="s">
        <v>56</v>
      </c>
      <c r="E23" s="48"/>
      <c r="F23" s="40"/>
    </row>
    <row r="24" spans="2:6" ht="15" customHeight="1" x14ac:dyDescent="0.25">
      <c r="B24" s="36"/>
      <c r="C24" s="46"/>
      <c r="D24" s="47" t="s">
        <v>57</v>
      </c>
      <c r="E24" s="48"/>
      <c r="F24" s="40"/>
    </row>
    <row r="25" spans="2:6" ht="15" customHeight="1" x14ac:dyDescent="0.25">
      <c r="B25" s="36"/>
      <c r="C25" s="46"/>
      <c r="D25" s="52" t="s">
        <v>58</v>
      </c>
      <c r="E25" s="48"/>
      <c r="F25" s="40"/>
    </row>
    <row r="26" spans="2:6" ht="15" customHeight="1" x14ac:dyDescent="0.25">
      <c r="B26" s="36"/>
      <c r="C26" s="46"/>
      <c r="D26" s="52"/>
      <c r="E26" s="48"/>
      <c r="F26" s="40"/>
    </row>
    <row r="27" spans="2:6" ht="15" customHeight="1" x14ac:dyDescent="0.25">
      <c r="B27" s="36"/>
      <c r="C27" s="46"/>
      <c r="D27" s="53" t="s">
        <v>39</v>
      </c>
      <c r="E27" s="48"/>
      <c r="F27" s="40"/>
    </row>
    <row r="28" spans="2:6" ht="15" customHeight="1" x14ac:dyDescent="0.25">
      <c r="B28" s="36"/>
      <c r="C28" s="46"/>
      <c r="D28" s="29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4" t="s">
        <v>2</v>
      </c>
      <c r="E30" s="48"/>
      <c r="F30" s="40"/>
    </row>
    <row r="31" spans="2:6" ht="15" customHeight="1" x14ac:dyDescent="0.25">
      <c r="B31" s="36"/>
      <c r="C31" s="46"/>
      <c r="D31" s="30" t="s">
        <v>59</v>
      </c>
      <c r="E31" s="48"/>
      <c r="F31" s="40"/>
    </row>
    <row r="32" spans="2:6" ht="15" customHeight="1" x14ac:dyDescent="0.25">
      <c r="B32" s="36"/>
      <c r="C32" s="46"/>
      <c r="D32" s="55" t="s">
        <v>40</v>
      </c>
      <c r="E32" s="48"/>
      <c r="F32" s="40"/>
    </row>
    <row r="33" spans="2:6" ht="15" customHeight="1" thickBot="1" x14ac:dyDescent="0.3">
      <c r="B33" s="36"/>
      <c r="C33" s="46"/>
      <c r="D33" s="31" t="s">
        <v>41</v>
      </c>
      <c r="E33" s="48"/>
      <c r="F33" s="40"/>
    </row>
    <row r="34" spans="2:6" ht="15" customHeight="1" x14ac:dyDescent="0.25">
      <c r="B34" s="36"/>
      <c r="C34" s="46"/>
      <c r="D34" s="91" t="s">
        <v>3</v>
      </c>
      <c r="E34" s="48"/>
      <c r="F34" s="40"/>
    </row>
    <row r="35" spans="2:6" ht="15" customHeight="1" x14ac:dyDescent="0.25">
      <c r="B35" s="36"/>
      <c r="C35" s="56"/>
      <c r="D35" s="92"/>
      <c r="E35" s="57"/>
      <c r="F35" s="40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31CB18A-F95D-42E4-901F-8BBA4BC717DE}"/>
    <hyperlink ref="D28" r:id="rId2" xr:uid="{C4C0D3EE-7077-46FA-872E-E9FFB1E0A4A7}"/>
    <hyperlink ref="D18" r:id="rId3" display="* plaats daarbij een link naar www.exceltekstenuitleg.nl " xr:uid="{9723FC26-723D-4055-8F24-8D2F1DA8558B}"/>
    <hyperlink ref="D32" r:id="rId4" xr:uid="{4847BD63-7FD7-42AA-AA46-8D3500E156B1}"/>
    <hyperlink ref="D7" r:id="rId5" display="Excel aan het werk: Dashboards maken" xr:uid="{3BC1CE6E-FAE2-46F0-AC3C-27991C5950C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>
      <selection activeCell="A2" sqref="A2"/>
    </sheetView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45659</v>
      </c>
      <c r="B2" s="4">
        <v>41.66</v>
      </c>
      <c r="C2" s="3" t="s">
        <v>5</v>
      </c>
      <c r="D2" s="4">
        <f>MAX(B:B)</f>
        <v>44.44</v>
      </c>
    </row>
    <row r="3" spans="1:4" x14ac:dyDescent="0.25">
      <c r="A3" s="1">
        <v>45660</v>
      </c>
      <c r="B3" s="4">
        <v>42.58</v>
      </c>
      <c r="C3" s="3" t="s">
        <v>6</v>
      </c>
      <c r="D3" s="4">
        <f>MIN(B:B)</f>
        <v>35.46</v>
      </c>
    </row>
    <row r="4" spans="1:4" x14ac:dyDescent="0.25">
      <c r="A4" s="1">
        <v>45663</v>
      </c>
      <c r="B4" s="4">
        <v>43.48</v>
      </c>
    </row>
    <row r="5" spans="1:4" x14ac:dyDescent="0.25">
      <c r="A5" s="1">
        <v>45664</v>
      </c>
      <c r="B5" s="4">
        <v>44.44</v>
      </c>
      <c r="C5" s="3" t="s">
        <v>7</v>
      </c>
      <c r="D5" s="4">
        <f>LARGE(B:B,2)</f>
        <v>43.51</v>
      </c>
    </row>
    <row r="6" spans="1:4" x14ac:dyDescent="0.25">
      <c r="A6" s="1">
        <v>45665</v>
      </c>
      <c r="B6" s="4">
        <v>43</v>
      </c>
      <c r="C6" s="3" t="s">
        <v>6</v>
      </c>
      <c r="D6" s="4">
        <f>SMALL(B:B,1)</f>
        <v>35.46</v>
      </c>
    </row>
    <row r="7" spans="1:4" x14ac:dyDescent="0.25">
      <c r="A7" s="1">
        <v>45666</v>
      </c>
      <c r="B7" s="4">
        <v>43.37</v>
      </c>
      <c r="C7" s="3" t="s">
        <v>8</v>
      </c>
      <c r="D7" s="4">
        <f>SMALL(B:B,2)</f>
        <v>35.880000000000003</v>
      </c>
    </row>
    <row r="8" spans="1:4" x14ac:dyDescent="0.25">
      <c r="A8" s="1">
        <v>45667</v>
      </c>
      <c r="B8" s="4">
        <v>43.51</v>
      </c>
      <c r="C8" s="3" t="s">
        <v>77</v>
      </c>
      <c r="D8" s="4">
        <f>SMALL(B:B,3)</f>
        <v>36.39</v>
      </c>
    </row>
    <row r="9" spans="1:4" x14ac:dyDescent="0.25">
      <c r="A9" s="1">
        <v>45670</v>
      </c>
      <c r="B9" s="4">
        <v>42.98</v>
      </c>
    </row>
    <row r="10" spans="1:4" x14ac:dyDescent="0.25">
      <c r="A10" s="1">
        <v>45671</v>
      </c>
      <c r="B10" s="4">
        <v>42.62</v>
      </c>
      <c r="D10" s="5"/>
    </row>
    <row r="11" spans="1:4" x14ac:dyDescent="0.25">
      <c r="A11" s="1">
        <v>45672</v>
      </c>
      <c r="B11" s="4">
        <v>41.4</v>
      </c>
      <c r="D11" s="5"/>
    </row>
    <row r="12" spans="1:4" x14ac:dyDescent="0.25">
      <c r="A12" s="1">
        <v>45673</v>
      </c>
      <c r="B12" s="4">
        <v>40.99</v>
      </c>
    </row>
    <row r="13" spans="1:4" x14ac:dyDescent="0.25">
      <c r="A13" s="1">
        <v>45674</v>
      </c>
      <c r="B13" s="4">
        <v>41.7</v>
      </c>
    </row>
    <row r="14" spans="1:4" x14ac:dyDescent="0.25">
      <c r="A14" s="1">
        <v>45677</v>
      </c>
      <c r="B14" s="4">
        <v>38.35</v>
      </c>
    </row>
    <row r="15" spans="1:4" x14ac:dyDescent="0.25">
      <c r="A15" s="1">
        <v>45678</v>
      </c>
      <c r="B15" s="4">
        <v>38.5</v>
      </c>
    </row>
    <row r="16" spans="1:4" x14ac:dyDescent="0.25">
      <c r="A16" s="1">
        <v>45679</v>
      </c>
      <c r="B16" s="4">
        <v>38.270000000000003</v>
      </c>
    </row>
    <row r="17" spans="1:2" s="4" customFormat="1" x14ac:dyDescent="0.25">
      <c r="A17" s="1">
        <v>45680</v>
      </c>
      <c r="B17" s="4">
        <v>38.090000000000003</v>
      </c>
    </row>
    <row r="18" spans="1:2" s="4" customFormat="1" x14ac:dyDescent="0.25">
      <c r="A18" s="1">
        <v>45681</v>
      </c>
      <c r="B18" s="4">
        <v>36.840000000000003</v>
      </c>
    </row>
    <row r="19" spans="1:2" s="4" customFormat="1" x14ac:dyDescent="0.25">
      <c r="A19" s="1">
        <v>45684</v>
      </c>
      <c r="B19" s="4">
        <v>36.42</v>
      </c>
    </row>
    <row r="20" spans="1:2" s="4" customFormat="1" x14ac:dyDescent="0.25">
      <c r="A20" s="1">
        <v>45685</v>
      </c>
      <c r="B20" s="4">
        <v>37.159999999999997</v>
      </c>
    </row>
    <row r="21" spans="1:2" s="4" customFormat="1" x14ac:dyDescent="0.25">
      <c r="A21" s="1">
        <v>45686</v>
      </c>
      <c r="B21" s="4">
        <v>36.39</v>
      </c>
    </row>
    <row r="22" spans="1:2" s="4" customFormat="1" x14ac:dyDescent="0.25">
      <c r="A22" s="1">
        <v>45687</v>
      </c>
      <c r="B22" s="4">
        <v>35.880000000000003</v>
      </c>
    </row>
    <row r="23" spans="1:2" s="4" customFormat="1" x14ac:dyDescent="0.25">
      <c r="A23" s="1">
        <v>45688</v>
      </c>
      <c r="B23" s="4">
        <v>35.46</v>
      </c>
    </row>
    <row r="24" spans="1:2" s="4" customFormat="1" x14ac:dyDescent="0.25">
      <c r="A24" s="1">
        <v>45691</v>
      </c>
      <c r="B24" s="4">
        <v>36.659999999999997</v>
      </c>
    </row>
    <row r="25" spans="1:2" s="4" customFormat="1" x14ac:dyDescent="0.25">
      <c r="A25" s="1">
        <v>45692</v>
      </c>
      <c r="B25" s="4">
        <v>37.01</v>
      </c>
    </row>
    <row r="26" spans="1:2" s="4" customFormat="1" x14ac:dyDescent="0.25">
      <c r="A26" s="1">
        <v>45693</v>
      </c>
      <c r="B26" s="4">
        <v>37.64</v>
      </c>
    </row>
    <row r="27" spans="1:2" s="4" customFormat="1" x14ac:dyDescent="0.25">
      <c r="A27" s="1">
        <v>45694</v>
      </c>
      <c r="B27" s="4">
        <v>38.06</v>
      </c>
    </row>
    <row r="28" spans="1:2" s="4" customFormat="1" x14ac:dyDescent="0.25">
      <c r="A28" s="1">
        <v>45695</v>
      </c>
      <c r="B28" s="4">
        <v>38.26</v>
      </c>
    </row>
    <row r="29" spans="1:2" s="4" customFormat="1" x14ac:dyDescent="0.25">
      <c r="A29" s="1">
        <v>45698</v>
      </c>
      <c r="B29" s="4">
        <v>38.72</v>
      </c>
    </row>
    <row r="30" spans="1:2" s="4" customFormat="1" x14ac:dyDescent="0.25">
      <c r="A30" s="1">
        <v>45699</v>
      </c>
      <c r="B30" s="4">
        <v>38.5</v>
      </c>
    </row>
    <row r="31" spans="1:2" s="4" customFormat="1" x14ac:dyDescent="0.25">
      <c r="A31" s="1">
        <v>45700</v>
      </c>
      <c r="B31" s="4">
        <v>37.86</v>
      </c>
    </row>
    <row r="32" spans="1:2" s="4" customFormat="1" x14ac:dyDescent="0.25">
      <c r="A32" s="1">
        <v>45701</v>
      </c>
      <c r="B32" s="4">
        <v>37.630000000000003</v>
      </c>
    </row>
    <row r="33" spans="1:2" s="4" customFormat="1" x14ac:dyDescent="0.25">
      <c r="A33" s="1">
        <v>45702</v>
      </c>
      <c r="B33" s="4">
        <v>38.79</v>
      </c>
    </row>
    <row r="34" spans="1:2" s="4" customFormat="1" x14ac:dyDescent="0.25">
      <c r="A34" s="1">
        <v>45705</v>
      </c>
      <c r="B34" s="4">
        <v>38.83</v>
      </c>
    </row>
    <row r="35" spans="1:2" s="4" customFormat="1" x14ac:dyDescent="0.25">
      <c r="A35" s="1">
        <v>45706</v>
      </c>
      <c r="B35" s="4">
        <v>39.020000000000003</v>
      </c>
    </row>
    <row r="36" spans="1:2" s="4" customFormat="1" x14ac:dyDescent="0.25">
      <c r="A36" s="1">
        <v>45707</v>
      </c>
      <c r="B36" s="4">
        <v>39.380000000000003</v>
      </c>
    </row>
    <row r="37" spans="1:2" s="4" customFormat="1" x14ac:dyDescent="0.25">
      <c r="A37" s="1">
        <v>45708</v>
      </c>
      <c r="B37" s="4">
        <v>39.14</v>
      </c>
    </row>
    <row r="38" spans="1:2" s="4" customFormat="1" x14ac:dyDescent="0.25">
      <c r="A38" s="1">
        <v>45709</v>
      </c>
      <c r="B38" s="4">
        <v>38.61</v>
      </c>
    </row>
    <row r="39" spans="1:2" s="4" customFormat="1" x14ac:dyDescent="0.25">
      <c r="A39" s="1">
        <v>45712</v>
      </c>
      <c r="B39" s="4">
        <v>39.11</v>
      </c>
    </row>
    <row r="40" spans="1:2" s="4" customFormat="1" x14ac:dyDescent="0.25">
      <c r="A40" s="1">
        <v>45713</v>
      </c>
      <c r="B40" s="4">
        <v>39.82</v>
      </c>
    </row>
    <row r="41" spans="1:2" s="4" customFormat="1" x14ac:dyDescent="0.25">
      <c r="A41" s="1">
        <v>45714</v>
      </c>
      <c r="B41" s="4">
        <v>40.83</v>
      </c>
    </row>
    <row r="42" spans="1:2" s="4" customFormat="1" x14ac:dyDescent="0.25">
      <c r="A42" s="1">
        <v>45715</v>
      </c>
      <c r="B42" s="4">
        <v>40.54</v>
      </c>
    </row>
    <row r="43" spans="1:2" s="4" customFormat="1" x14ac:dyDescent="0.25">
      <c r="A43" s="1">
        <v>45716</v>
      </c>
      <c r="B43" s="4">
        <v>40.54</v>
      </c>
    </row>
    <row r="44" spans="1:2" s="4" customFormat="1" x14ac:dyDescent="0.25">
      <c r="A44" s="1">
        <v>45719</v>
      </c>
      <c r="B44" s="4">
        <v>40.39</v>
      </c>
    </row>
    <row r="45" spans="1:2" s="4" customFormat="1" x14ac:dyDescent="0.25">
      <c r="A45" s="1">
        <v>45720</v>
      </c>
      <c r="B45" s="4">
        <v>40.28</v>
      </c>
    </row>
    <row r="46" spans="1:2" s="4" customFormat="1" x14ac:dyDescent="0.25">
      <c r="A46" s="1">
        <v>45721</v>
      </c>
      <c r="B46" s="4">
        <v>41.14</v>
      </c>
    </row>
    <row r="47" spans="1:2" s="4" customFormat="1" x14ac:dyDescent="0.25">
      <c r="A47" s="1">
        <v>45722</v>
      </c>
      <c r="B47" s="4">
        <v>41.04</v>
      </c>
    </row>
    <row r="48" spans="1:2" s="4" customFormat="1" x14ac:dyDescent="0.25">
      <c r="A48" s="1">
        <v>45723</v>
      </c>
      <c r="B48" s="4">
        <v>41.27</v>
      </c>
    </row>
    <row r="49" spans="1:2" s="4" customFormat="1" x14ac:dyDescent="0.25">
      <c r="A49" s="1">
        <v>45726</v>
      </c>
      <c r="B49" s="4">
        <v>41.94</v>
      </c>
    </row>
    <row r="50" spans="1:2" s="4" customFormat="1" x14ac:dyDescent="0.25">
      <c r="A50" s="1">
        <v>45727</v>
      </c>
      <c r="B50" s="4">
        <v>42.44</v>
      </c>
    </row>
    <row r="51" spans="1:2" s="4" customFormat="1" x14ac:dyDescent="0.25">
      <c r="A51" s="1">
        <v>45728</v>
      </c>
      <c r="B51" s="4">
        <v>40.39</v>
      </c>
    </row>
    <row r="52" spans="1:2" s="4" customFormat="1" x14ac:dyDescent="0.25">
      <c r="A52" s="1">
        <v>45729</v>
      </c>
      <c r="B52" s="4">
        <v>40.380000000000003</v>
      </c>
    </row>
    <row r="53" spans="1:2" s="4" customFormat="1" x14ac:dyDescent="0.25">
      <c r="A53" s="1">
        <v>45730</v>
      </c>
      <c r="B53" s="4">
        <v>40.53</v>
      </c>
    </row>
    <row r="54" spans="1:2" s="4" customFormat="1" x14ac:dyDescent="0.25">
      <c r="A54" s="1">
        <v>45733</v>
      </c>
      <c r="B54" s="4">
        <v>40.61</v>
      </c>
    </row>
    <row r="55" spans="1:2" s="4" customFormat="1" x14ac:dyDescent="0.25">
      <c r="A55" s="1">
        <v>45734</v>
      </c>
      <c r="B55" s="4">
        <v>40.99</v>
      </c>
    </row>
    <row r="56" spans="1:2" s="4" customFormat="1" x14ac:dyDescent="0.25">
      <c r="A56" s="1">
        <v>45735</v>
      </c>
      <c r="B56" s="4">
        <v>41.31</v>
      </c>
    </row>
    <row r="57" spans="1:2" s="4" customFormat="1" x14ac:dyDescent="0.25">
      <c r="A57" s="1">
        <v>45736</v>
      </c>
      <c r="B57" s="4">
        <v>40.909999999999997</v>
      </c>
    </row>
    <row r="58" spans="1:2" s="4" customFormat="1" x14ac:dyDescent="0.25">
      <c r="A58" s="1">
        <v>45737</v>
      </c>
      <c r="B58" s="4">
        <v>41.11</v>
      </c>
    </row>
    <row r="59" spans="1:2" s="4" customFormat="1" x14ac:dyDescent="0.25">
      <c r="A59" s="1">
        <v>45740</v>
      </c>
      <c r="B59" s="4">
        <v>41.73</v>
      </c>
    </row>
    <row r="60" spans="1:2" s="4" customFormat="1" x14ac:dyDescent="0.25">
      <c r="A60" s="1">
        <v>45741</v>
      </c>
      <c r="B60" s="4">
        <v>42.41</v>
      </c>
    </row>
    <row r="61" spans="1:2" s="4" customFormat="1" x14ac:dyDescent="0.25">
      <c r="A61" s="1">
        <v>45742</v>
      </c>
      <c r="B61" s="4">
        <v>42.09</v>
      </c>
    </row>
    <row r="62" spans="1:2" s="4" customFormat="1" x14ac:dyDescent="0.25">
      <c r="A62" s="1">
        <v>45743</v>
      </c>
      <c r="B62" s="4">
        <v>42.48</v>
      </c>
    </row>
    <row r="63" spans="1:2" s="4" customFormat="1" x14ac:dyDescent="0.25">
      <c r="A63" s="1">
        <v>45744</v>
      </c>
      <c r="B63" s="4">
        <v>41.84</v>
      </c>
    </row>
    <row r="64" spans="1:2" s="4" customFormat="1" x14ac:dyDescent="0.25">
      <c r="A64" s="1">
        <v>45747</v>
      </c>
      <c r="B64" s="4">
        <v>41.73</v>
      </c>
    </row>
    <row r="65" spans="1:2" s="4" customFormat="1" x14ac:dyDescent="0.25">
      <c r="A65" s="1">
        <v>45748</v>
      </c>
      <c r="B65" s="4">
        <v>41.38</v>
      </c>
    </row>
    <row r="66" spans="1:2" s="4" customFormat="1" x14ac:dyDescent="0.25">
      <c r="A66" s="1">
        <v>45749</v>
      </c>
      <c r="B66" s="4">
        <v>41.46</v>
      </c>
    </row>
    <row r="67" spans="1:2" s="4" customFormat="1" x14ac:dyDescent="0.25">
      <c r="A67" s="1">
        <v>45750</v>
      </c>
      <c r="B67" s="4">
        <v>41.05</v>
      </c>
    </row>
    <row r="68" spans="1:2" s="4" customFormat="1" x14ac:dyDescent="0.25">
      <c r="A68" s="1">
        <v>45751</v>
      </c>
      <c r="B68" s="4">
        <v>41.14</v>
      </c>
    </row>
    <row r="69" spans="1:2" s="4" customFormat="1" x14ac:dyDescent="0.25">
      <c r="A69" s="1">
        <v>45754</v>
      </c>
      <c r="B69" s="4">
        <v>41.4</v>
      </c>
    </row>
    <row r="70" spans="1:2" s="4" customFormat="1" x14ac:dyDescent="0.25">
      <c r="A70" s="1">
        <v>45755</v>
      </c>
      <c r="B70" s="4">
        <v>42.04</v>
      </c>
    </row>
    <row r="71" spans="1:2" s="4" customFormat="1" x14ac:dyDescent="0.25">
      <c r="A71" s="1">
        <v>45756</v>
      </c>
      <c r="B71" s="4">
        <v>42.23</v>
      </c>
    </row>
    <row r="72" spans="1:2" s="4" customFormat="1" x14ac:dyDescent="0.25">
      <c r="A72" s="1">
        <v>45757</v>
      </c>
      <c r="B72" s="4">
        <v>42.13</v>
      </c>
    </row>
    <row r="73" spans="1:2" s="4" customFormat="1" x14ac:dyDescent="0.25">
      <c r="A73" s="1">
        <v>45758</v>
      </c>
      <c r="B73" s="4">
        <v>41.66</v>
      </c>
    </row>
    <row r="74" spans="1:2" s="4" customFormat="1" x14ac:dyDescent="0.25">
      <c r="A74" s="1">
        <v>45761</v>
      </c>
      <c r="B74" s="4">
        <v>41.08</v>
      </c>
    </row>
    <row r="75" spans="1:2" s="4" customFormat="1" x14ac:dyDescent="0.25">
      <c r="A75" s="1">
        <v>45762</v>
      </c>
      <c r="B75" s="4">
        <v>41.14</v>
      </c>
    </row>
    <row r="76" spans="1:2" s="4" customFormat="1" x14ac:dyDescent="0.25">
      <c r="A76" s="1">
        <v>45763</v>
      </c>
      <c r="B76" s="4">
        <v>41.62</v>
      </c>
    </row>
    <row r="77" spans="1:2" s="4" customFormat="1" x14ac:dyDescent="0.25">
      <c r="A77" s="1">
        <v>45764</v>
      </c>
      <c r="B77" s="4">
        <v>41.8</v>
      </c>
    </row>
    <row r="78" spans="1:2" s="4" customFormat="1" x14ac:dyDescent="0.25">
      <c r="A78" s="1">
        <v>45765</v>
      </c>
      <c r="B78" s="4">
        <v>41.55</v>
      </c>
    </row>
    <row r="79" spans="1:2" s="4" customFormat="1" x14ac:dyDescent="0.25">
      <c r="A79" s="1">
        <v>45768</v>
      </c>
      <c r="B79" s="4">
        <v>40.53</v>
      </c>
    </row>
    <row r="80" spans="1:2" s="4" customFormat="1" x14ac:dyDescent="0.25">
      <c r="A80" s="1">
        <v>45769</v>
      </c>
      <c r="B80" s="4">
        <v>40.61</v>
      </c>
    </row>
    <row r="81" spans="1:2" s="4" customFormat="1" x14ac:dyDescent="0.25">
      <c r="A81" s="1">
        <v>45770</v>
      </c>
      <c r="B81" s="4">
        <v>40.99</v>
      </c>
    </row>
    <row r="82" spans="1:2" s="4" customFormat="1" x14ac:dyDescent="0.25">
      <c r="A82" s="1">
        <v>45771</v>
      </c>
      <c r="B82" s="4">
        <v>41.31</v>
      </c>
    </row>
    <row r="83" spans="1:2" s="4" customFormat="1" x14ac:dyDescent="0.25">
      <c r="A83" s="1">
        <v>45772</v>
      </c>
      <c r="B83" s="4">
        <v>40.909999999999997</v>
      </c>
    </row>
    <row r="84" spans="1:2" s="4" customFormat="1" x14ac:dyDescent="0.25">
      <c r="A84" s="1">
        <v>45775</v>
      </c>
      <c r="B84" s="4">
        <v>41.11</v>
      </c>
    </row>
    <row r="85" spans="1:2" s="4" customFormat="1" x14ac:dyDescent="0.25">
      <c r="A85" s="1">
        <v>45776</v>
      </c>
      <c r="B85" s="4">
        <v>41.73</v>
      </c>
    </row>
    <row r="86" spans="1:2" s="4" customFormat="1" x14ac:dyDescent="0.25">
      <c r="A86" s="1">
        <v>45777</v>
      </c>
      <c r="B86" s="4">
        <v>42.41</v>
      </c>
    </row>
    <row r="87" spans="1:2" s="4" customFormat="1" x14ac:dyDescent="0.25">
      <c r="A87" s="1">
        <v>45778</v>
      </c>
      <c r="B87" s="4">
        <v>42.09</v>
      </c>
    </row>
    <row r="88" spans="1:2" s="4" customFormat="1" x14ac:dyDescent="0.25">
      <c r="A88" s="1">
        <v>45779</v>
      </c>
      <c r="B88" s="4">
        <v>42.48</v>
      </c>
    </row>
    <row r="89" spans="1:2" s="4" customFormat="1" x14ac:dyDescent="0.25">
      <c r="A89" s="1">
        <v>45782</v>
      </c>
      <c r="B89" s="4">
        <v>41.84</v>
      </c>
    </row>
    <row r="90" spans="1:2" s="4" customFormat="1" x14ac:dyDescent="0.25">
      <c r="A90" s="1">
        <v>45783</v>
      </c>
      <c r="B90" s="4">
        <v>41.73</v>
      </c>
    </row>
    <row r="91" spans="1:2" s="4" customFormat="1" x14ac:dyDescent="0.25">
      <c r="A91" s="1">
        <v>45784</v>
      </c>
      <c r="B91" s="4">
        <v>41.38</v>
      </c>
    </row>
    <row r="92" spans="1:2" s="4" customFormat="1" x14ac:dyDescent="0.25">
      <c r="A92" s="1">
        <v>45785</v>
      </c>
      <c r="B92" s="4">
        <v>41.46</v>
      </c>
    </row>
    <row r="93" spans="1:2" s="4" customFormat="1" x14ac:dyDescent="0.25">
      <c r="A93" s="1">
        <v>45786</v>
      </c>
      <c r="B93" s="4">
        <v>41.05</v>
      </c>
    </row>
    <row r="94" spans="1:2" s="4" customFormat="1" x14ac:dyDescent="0.25">
      <c r="A94" s="1">
        <v>45789</v>
      </c>
      <c r="B94" s="4">
        <v>41.14</v>
      </c>
    </row>
    <row r="95" spans="1:2" s="4" customFormat="1" x14ac:dyDescent="0.25">
      <c r="A95" s="1">
        <v>45790</v>
      </c>
      <c r="B95" s="4">
        <v>41.4</v>
      </c>
    </row>
    <row r="96" spans="1:2" s="4" customFormat="1" x14ac:dyDescent="0.25">
      <c r="A96" s="1">
        <v>45791</v>
      </c>
      <c r="B96" s="4">
        <v>42.04</v>
      </c>
    </row>
    <row r="97" spans="1:2" s="4" customFormat="1" x14ac:dyDescent="0.25">
      <c r="A97" s="1">
        <v>45792</v>
      </c>
      <c r="B97" s="4">
        <v>42.23</v>
      </c>
    </row>
    <row r="98" spans="1:2" s="4" customFormat="1" x14ac:dyDescent="0.25">
      <c r="A98" s="1">
        <v>45793</v>
      </c>
      <c r="B98" s="4">
        <v>42.13</v>
      </c>
    </row>
    <row r="99" spans="1:2" s="4" customFormat="1" x14ac:dyDescent="0.25">
      <c r="A99" s="1">
        <v>45796</v>
      </c>
      <c r="B99" s="4">
        <v>41.66</v>
      </c>
    </row>
    <row r="100" spans="1:2" s="4" customFormat="1" x14ac:dyDescent="0.25">
      <c r="A100" s="1">
        <v>45797</v>
      </c>
      <c r="B100" s="4">
        <v>41.08</v>
      </c>
    </row>
    <row r="101" spans="1:2" s="4" customFormat="1" x14ac:dyDescent="0.25">
      <c r="A101" s="1">
        <v>45798</v>
      </c>
      <c r="B101" s="4">
        <v>41.14</v>
      </c>
    </row>
    <row r="102" spans="1:2" s="4" customFormat="1" x14ac:dyDescent="0.25">
      <c r="A102" s="1">
        <v>45799</v>
      </c>
      <c r="B102" s="4">
        <v>41.62</v>
      </c>
    </row>
    <row r="103" spans="1:2" s="4" customFormat="1" x14ac:dyDescent="0.25">
      <c r="A103" s="1">
        <v>45800</v>
      </c>
      <c r="B103" s="4">
        <v>41.8</v>
      </c>
    </row>
    <row r="104" spans="1:2" s="4" customFormat="1" x14ac:dyDescent="0.25">
      <c r="A104" s="1">
        <v>45803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>
      <selection activeCell="B16" sqref="B16"/>
    </sheetView>
  </sheetViews>
  <sheetFormatPr defaultRowHeight="15" x14ac:dyDescent="0.25"/>
  <cols>
    <col min="1" max="1" width="23.42578125" style="61" bestFit="1" customWidth="1"/>
    <col min="2" max="2" width="10.140625" style="62" customWidth="1"/>
    <col min="3" max="3" width="8" style="62" bestFit="1" customWidth="1"/>
    <col min="4" max="4" width="7.5703125" style="63" bestFit="1" customWidth="1"/>
    <col min="5" max="5" width="7.85546875" style="63" bestFit="1" customWidth="1"/>
    <col min="6" max="6" width="16.42578125" style="63" customWidth="1"/>
    <col min="7" max="7" width="17.7109375" style="64" bestFit="1" customWidth="1"/>
    <col min="8" max="8" width="16.85546875" style="64" bestFit="1" customWidth="1"/>
    <col min="9" max="16384" width="9.140625" style="64"/>
  </cols>
  <sheetData>
    <row r="1" spans="1:8" s="63" customFormat="1" x14ac:dyDescent="0.25">
      <c r="A1" s="7"/>
      <c r="B1" s="8" t="s">
        <v>9</v>
      </c>
      <c r="C1" s="8" t="s">
        <v>10</v>
      </c>
      <c r="D1" s="8" t="s">
        <v>11</v>
      </c>
      <c r="E1" s="9" t="s">
        <v>12</v>
      </c>
      <c r="G1" s="8" t="s">
        <v>13</v>
      </c>
      <c r="H1" s="10" t="s">
        <v>14</v>
      </c>
    </row>
    <row r="2" spans="1:8" x14ac:dyDescent="0.25">
      <c r="A2" s="11" t="s">
        <v>15</v>
      </c>
      <c r="B2" s="12">
        <v>3</v>
      </c>
      <c r="C2" s="12">
        <v>6</v>
      </c>
      <c r="D2" s="12">
        <v>9</v>
      </c>
      <c r="E2" s="13">
        <v>4</v>
      </c>
      <c r="F2" s="64"/>
      <c r="G2" s="14">
        <f t="shared" ref="G2:G7" si="0">MAX(B2:E2)</f>
        <v>9</v>
      </c>
      <c r="H2" s="14">
        <f t="shared" ref="H2:H7" si="1">MIN(B2:E2)</f>
        <v>3</v>
      </c>
    </row>
    <row r="3" spans="1:8" x14ac:dyDescent="0.25">
      <c r="A3" s="15" t="s">
        <v>16</v>
      </c>
      <c r="B3" s="16">
        <v>5</v>
      </c>
      <c r="C3" s="16">
        <v>4</v>
      </c>
      <c r="D3" s="16">
        <v>5</v>
      </c>
      <c r="E3" s="17">
        <v>7</v>
      </c>
      <c r="F3" s="64"/>
      <c r="G3" s="18">
        <f t="shared" si="0"/>
        <v>7</v>
      </c>
      <c r="H3" s="18">
        <f t="shared" si="1"/>
        <v>4</v>
      </c>
    </row>
    <row r="4" spans="1:8" x14ac:dyDescent="0.25">
      <c r="A4" s="15" t="s">
        <v>17</v>
      </c>
      <c r="B4" s="16">
        <v>7</v>
      </c>
      <c r="C4" s="16">
        <v>4</v>
      </c>
      <c r="D4" s="16">
        <v>7</v>
      </c>
      <c r="E4" s="17">
        <v>7</v>
      </c>
      <c r="F4" s="64"/>
      <c r="G4" s="18">
        <f t="shared" si="0"/>
        <v>7</v>
      </c>
      <c r="H4" s="18">
        <f t="shared" si="1"/>
        <v>4</v>
      </c>
    </row>
    <row r="5" spans="1:8" x14ac:dyDescent="0.25">
      <c r="A5" s="15" t="s">
        <v>18</v>
      </c>
      <c r="B5" s="16">
        <v>8</v>
      </c>
      <c r="C5" s="16">
        <v>4</v>
      </c>
      <c r="D5" s="16">
        <v>6</v>
      </c>
      <c r="E5" s="17">
        <v>2</v>
      </c>
      <c r="F5" s="64"/>
      <c r="G5" s="18">
        <f t="shared" si="0"/>
        <v>8</v>
      </c>
      <c r="H5" s="18">
        <f t="shared" si="1"/>
        <v>2</v>
      </c>
    </row>
    <row r="6" spans="1:8" x14ac:dyDescent="0.25">
      <c r="A6" s="15" t="s">
        <v>19</v>
      </c>
      <c r="B6" s="16">
        <v>4</v>
      </c>
      <c r="C6" s="16">
        <v>5</v>
      </c>
      <c r="D6" s="16">
        <v>5</v>
      </c>
      <c r="E6" s="17">
        <v>7</v>
      </c>
      <c r="F6" s="64"/>
      <c r="G6" s="18">
        <f t="shared" si="0"/>
        <v>7</v>
      </c>
      <c r="H6" s="18">
        <f t="shared" si="1"/>
        <v>4</v>
      </c>
    </row>
    <row r="7" spans="1:8" x14ac:dyDescent="0.25">
      <c r="A7" s="19" t="s">
        <v>20</v>
      </c>
      <c r="B7" s="16">
        <v>5</v>
      </c>
      <c r="C7" s="16">
        <v>6</v>
      </c>
      <c r="D7" s="16">
        <v>7</v>
      </c>
      <c r="E7" s="17">
        <v>7</v>
      </c>
      <c r="F7" s="64"/>
      <c r="G7" s="20">
        <f t="shared" si="0"/>
        <v>7</v>
      </c>
      <c r="H7" s="20">
        <f t="shared" si="1"/>
        <v>5</v>
      </c>
    </row>
    <row r="8" spans="1:8" x14ac:dyDescent="0.25">
      <c r="A8" s="21" t="s">
        <v>5</v>
      </c>
      <c r="B8" s="22">
        <f>MAX(B2:B7)</f>
        <v>8</v>
      </c>
      <c r="C8" s="22">
        <f>MAX(C2:C7)</f>
        <v>6</v>
      </c>
      <c r="D8" s="22">
        <f>MAX(D2:D7)</f>
        <v>9</v>
      </c>
      <c r="E8" s="22">
        <f>MAX(E2:E7)</f>
        <v>7</v>
      </c>
      <c r="F8" s="64"/>
    </row>
    <row r="9" spans="1:8" x14ac:dyDescent="0.25">
      <c r="A9" s="21" t="s">
        <v>6</v>
      </c>
      <c r="B9" s="22">
        <f>MIN(B2:B7)</f>
        <v>3</v>
      </c>
      <c r="C9" s="22">
        <f>MIN(C2:C7)</f>
        <v>4</v>
      </c>
      <c r="D9" s="22">
        <f>MIN(D2:D7)</f>
        <v>5</v>
      </c>
      <c r="E9" s="22">
        <f>MIN(E2:E7)</f>
        <v>2</v>
      </c>
    </row>
    <row r="11" spans="1:8" x14ac:dyDescent="0.25">
      <c r="A11" s="66" t="s">
        <v>21</v>
      </c>
      <c r="B11" s="67" t="str">
        <f>B1</f>
        <v>Alfons</v>
      </c>
      <c r="C11" s="67" t="str">
        <f t="shared" ref="C11:E11" si="2">C1</f>
        <v>Bernard</v>
      </c>
      <c r="D11" s="67" t="str">
        <f t="shared" si="2"/>
        <v>Claudia</v>
      </c>
      <c r="E11" s="68" t="str">
        <f t="shared" si="2"/>
        <v>Desiree</v>
      </c>
    </row>
    <row r="12" spans="1:8" x14ac:dyDescent="0.25">
      <c r="A12" s="21" t="s">
        <v>22</v>
      </c>
      <c r="B12" s="22">
        <f>LARGE(B2:B7,1)</f>
        <v>8</v>
      </c>
      <c r="C12" s="22">
        <f>LARGE(C2:C7,1)</f>
        <v>6</v>
      </c>
      <c r="D12" s="22">
        <f>LARGE(D2:D7,1)</f>
        <v>9</v>
      </c>
      <c r="E12" s="22">
        <f>LARGE(E2:E7,1)</f>
        <v>7</v>
      </c>
    </row>
    <row r="13" spans="1:8" x14ac:dyDescent="0.25">
      <c r="A13" s="21" t="s">
        <v>23</v>
      </c>
      <c r="B13" s="22">
        <f>LARGE(B2:B7,2)</f>
        <v>7</v>
      </c>
      <c r="C13" s="22">
        <f>LARGE(C2:C7,2)</f>
        <v>6</v>
      </c>
      <c r="D13" s="22">
        <f>LARGE(D2:D7,2)</f>
        <v>7</v>
      </c>
      <c r="E13" s="22">
        <f>LARGE(E2:E7,2)</f>
        <v>7</v>
      </c>
    </row>
    <row r="14" spans="1:8" x14ac:dyDescent="0.25">
      <c r="A14" s="21" t="s">
        <v>24</v>
      </c>
      <c r="B14" s="22">
        <f>LARGE(B2:B7,3)</f>
        <v>5</v>
      </c>
      <c r="C14" s="22">
        <f>LARGE(C2:C7,3)</f>
        <v>5</v>
      </c>
      <c r="D14" s="22">
        <f>LARGE(D2:D7,3)</f>
        <v>7</v>
      </c>
      <c r="E14" s="22">
        <f>LARGE(E2:E7,3)</f>
        <v>7</v>
      </c>
    </row>
    <row r="15" spans="1:8" x14ac:dyDescent="0.25">
      <c r="A15" s="69" t="s">
        <v>25</v>
      </c>
      <c r="B15" s="16"/>
      <c r="C15" s="70"/>
      <c r="D15" s="71"/>
      <c r="E15" s="72"/>
    </row>
    <row r="16" spans="1:8" x14ac:dyDescent="0.25">
      <c r="A16" s="21" t="s">
        <v>26</v>
      </c>
      <c r="B16" s="22">
        <f t="shared" ref="B16" si="3">SMALL(B2:B7,1)</f>
        <v>3</v>
      </c>
      <c r="C16" s="22">
        <f t="shared" ref="C16:E16" si="4">SMALL(C2:C7,1)</f>
        <v>4</v>
      </c>
      <c r="D16" s="22">
        <f t="shared" si="4"/>
        <v>5</v>
      </c>
      <c r="E16" s="22">
        <f t="shared" si="4"/>
        <v>2</v>
      </c>
    </row>
    <row r="17" spans="1:6" x14ac:dyDescent="0.25">
      <c r="A17" s="21" t="s">
        <v>27</v>
      </c>
      <c r="B17" s="22">
        <f t="shared" ref="B17" si="5">SMALL(B2:B7,2)</f>
        <v>4</v>
      </c>
      <c r="C17" s="22">
        <f t="shared" ref="C17:E17" si="6">SMALL(C2:C7,2)</f>
        <v>4</v>
      </c>
      <c r="D17" s="22">
        <f t="shared" si="6"/>
        <v>5</v>
      </c>
      <c r="E17" s="22">
        <f t="shared" si="6"/>
        <v>4</v>
      </c>
    </row>
    <row r="18" spans="1:6" x14ac:dyDescent="0.25">
      <c r="A18" s="21" t="s">
        <v>28</v>
      </c>
      <c r="B18" s="22">
        <f t="shared" ref="B18" si="7">SMALL(B2:B7,3)</f>
        <v>5</v>
      </c>
      <c r="C18" s="22">
        <f t="shared" ref="C18:E18" si="8">SMALL(C2:C7,3)</f>
        <v>4</v>
      </c>
      <c r="D18" s="22">
        <f t="shared" si="8"/>
        <v>6</v>
      </c>
      <c r="E18" s="22">
        <f t="shared" si="8"/>
        <v>7</v>
      </c>
    </row>
    <row r="19" spans="1:6" x14ac:dyDescent="0.25">
      <c r="B19" s="16"/>
    </row>
    <row r="21" spans="1:6" x14ac:dyDescent="0.25">
      <c r="F21" s="61"/>
    </row>
    <row r="22" spans="1:6" x14ac:dyDescent="0.25">
      <c r="F22" s="61"/>
    </row>
    <row r="23" spans="1:6" x14ac:dyDescent="0.25">
      <c r="E23" s="65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7"/>
  <sheetViews>
    <sheetView workbookViewId="0">
      <selection activeCell="B6" sqref="B6"/>
    </sheetView>
  </sheetViews>
  <sheetFormatPr defaultRowHeight="15" x14ac:dyDescent="0.25"/>
  <cols>
    <col min="1" max="1" width="19.7109375" style="24" bestFit="1" customWidth="1"/>
    <col min="2" max="7" width="10.85546875" style="24" bestFit="1" customWidth="1"/>
    <col min="8" max="16384" width="9.140625" style="24"/>
  </cols>
  <sheetData>
    <row r="1" spans="1:7" x14ac:dyDescent="0.25">
      <c r="A1" s="23" t="s">
        <v>75</v>
      </c>
      <c r="B1" s="24" t="s">
        <v>29</v>
      </c>
      <c r="C1" s="24" t="s">
        <v>30</v>
      </c>
      <c r="D1" s="24" t="s">
        <v>31</v>
      </c>
      <c r="E1" s="24" t="s">
        <v>32</v>
      </c>
      <c r="F1" s="24" t="s">
        <v>33</v>
      </c>
      <c r="G1" s="24" t="s">
        <v>34</v>
      </c>
    </row>
    <row r="2" spans="1:7" x14ac:dyDescent="0.25">
      <c r="A2" s="25" t="s">
        <v>35</v>
      </c>
      <c r="B2" s="26">
        <v>174.99</v>
      </c>
      <c r="C2" s="26">
        <v>174</v>
      </c>
      <c r="D2" s="26">
        <v>175</v>
      </c>
      <c r="E2" s="26">
        <v>174.3</v>
      </c>
      <c r="F2" s="26">
        <v>174</v>
      </c>
      <c r="G2" s="26">
        <v>179.1</v>
      </c>
    </row>
    <row r="3" spans="1:7" x14ac:dyDescent="0.25">
      <c r="A3" s="27" t="s">
        <v>36</v>
      </c>
      <c r="B3" s="28">
        <v>0</v>
      </c>
      <c r="C3" s="28">
        <v>6.5</v>
      </c>
      <c r="D3" s="28"/>
      <c r="E3" s="28">
        <v>0</v>
      </c>
      <c r="F3" s="28">
        <v>3.95</v>
      </c>
      <c r="G3" s="28"/>
    </row>
    <row r="4" spans="1:7" x14ac:dyDescent="0.25">
      <c r="A4" s="25" t="s">
        <v>37</v>
      </c>
      <c r="B4" s="26">
        <f t="shared" ref="B4:G4" si="0">SUM(B2:B3)</f>
        <v>174.99</v>
      </c>
      <c r="C4" s="26">
        <f t="shared" si="0"/>
        <v>180.5</v>
      </c>
      <c r="D4" s="26">
        <f t="shared" si="0"/>
        <v>175</v>
      </c>
      <c r="E4" s="26">
        <f t="shared" si="0"/>
        <v>174.3</v>
      </c>
      <c r="F4" s="26">
        <f t="shared" si="0"/>
        <v>177.95</v>
      </c>
      <c r="G4" s="26">
        <f t="shared" si="0"/>
        <v>179.1</v>
      </c>
    </row>
    <row r="5" spans="1:7" x14ac:dyDescent="0.25">
      <c r="A5" s="25"/>
      <c r="B5" s="26"/>
      <c r="C5" s="26"/>
      <c r="D5" s="26"/>
      <c r="E5" s="26"/>
      <c r="F5" s="26"/>
      <c r="G5" s="26"/>
    </row>
    <row r="6" spans="1:7" x14ac:dyDescent="0.25">
      <c r="A6" s="25" t="s">
        <v>38</v>
      </c>
      <c r="B6" s="26">
        <f>MIN(B4:G4)</f>
        <v>174.3</v>
      </c>
      <c r="C6" s="26"/>
      <c r="D6" s="26"/>
      <c r="E6" s="26"/>
      <c r="F6" s="26"/>
      <c r="G6" s="26"/>
    </row>
    <row r="7" spans="1:7" x14ac:dyDescent="0.25">
      <c r="A7" s="25"/>
      <c r="B7" s="26"/>
      <c r="C7" s="26"/>
      <c r="D7" s="26"/>
      <c r="E7" s="26"/>
      <c r="F7" s="26"/>
      <c r="G7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B0F8-AC59-4531-BDF7-F1CD761C2E10}">
  <sheetPr codeName="Blad5"/>
  <dimension ref="A1:L13"/>
  <sheetViews>
    <sheetView workbookViewId="0">
      <selection activeCell="K2" sqref="K2"/>
    </sheetView>
  </sheetViews>
  <sheetFormatPr defaultRowHeight="15" x14ac:dyDescent="0.25"/>
  <cols>
    <col min="1" max="1" width="17.7109375" bestFit="1" customWidth="1"/>
    <col min="2" max="2" width="7.28515625" bestFit="1" customWidth="1"/>
    <col min="3" max="5" width="4.7109375" customWidth="1"/>
    <col min="8" max="8" width="17.7109375" bestFit="1" customWidth="1"/>
    <col min="11" max="11" width="17.7109375" bestFit="1" customWidth="1"/>
  </cols>
  <sheetData>
    <row r="1" spans="1:12" x14ac:dyDescent="0.25">
      <c r="A1" s="73" t="s">
        <v>60</v>
      </c>
      <c r="B1" s="73" t="s">
        <v>61</v>
      </c>
      <c r="C1" s="73"/>
      <c r="D1" s="73"/>
      <c r="E1" s="73"/>
      <c r="F1" s="73" t="s">
        <v>74</v>
      </c>
      <c r="G1" s="73"/>
      <c r="H1" s="74" t="s">
        <v>76</v>
      </c>
      <c r="I1" s="73"/>
      <c r="J1" s="73"/>
      <c r="K1" s="74" t="s">
        <v>78</v>
      </c>
    </row>
    <row r="2" spans="1:12" x14ac:dyDescent="0.25">
      <c r="A2" t="s">
        <v>62</v>
      </c>
      <c r="B2">
        <v>200</v>
      </c>
      <c r="E2">
        <v>1</v>
      </c>
      <c r="F2">
        <f>LARGE(B$2:B$100,E2)</f>
        <v>350</v>
      </c>
      <c r="H2" t="str" cm="1">
        <f t="array" ref="H2:I2">_xlfn.XLOOKUP(F2, B$2:B$100, A$2:B$100)</f>
        <v>Schroeven</v>
      </c>
      <c r="I2">
        <v>350</v>
      </c>
      <c r="K2" t="str" cm="1">
        <f t="array" ref="K2:L2">_xlfn.XLOOKUP(LARGE(B:B,E2),B:B,A:B)</f>
        <v>Schroeven</v>
      </c>
      <c r="L2">
        <v>350</v>
      </c>
    </row>
    <row r="3" spans="1:12" x14ac:dyDescent="0.25">
      <c r="A3" t="s">
        <v>63</v>
      </c>
      <c r="B3">
        <v>225</v>
      </c>
      <c r="E3">
        <v>2</v>
      </c>
      <c r="F3">
        <f t="shared" ref="F3:F11" si="0">LARGE(B$2:B$100,E3)</f>
        <v>275</v>
      </c>
      <c r="H3" t="str" cm="1">
        <f t="array" ref="H3:I3">_xlfn.XLOOKUP(F3,B$2:B$100,A$2:B$100)</f>
        <v>Pluggen</v>
      </c>
      <c r="I3">
        <v>275</v>
      </c>
      <c r="K3" t="str" cm="1">
        <f t="array" ref="K3:L3">_xlfn.XLOOKUP(LARGE(B:B,E3),B:B,A:B)</f>
        <v>Pluggen</v>
      </c>
      <c r="L3">
        <v>275</v>
      </c>
    </row>
    <row r="4" spans="1:12" x14ac:dyDescent="0.25">
      <c r="A4" t="s">
        <v>64</v>
      </c>
      <c r="B4">
        <v>195</v>
      </c>
      <c r="E4">
        <v>3</v>
      </c>
      <c r="F4">
        <f t="shared" si="0"/>
        <v>250</v>
      </c>
      <c r="H4" t="str" cm="1">
        <f t="array" ref="H4:I4">_xlfn.XLOOKUP(F4,B$2:B$100,A$2:B$100)</f>
        <v>Meetlinten</v>
      </c>
      <c r="I4">
        <v>250</v>
      </c>
      <c r="K4" t="str" cm="1">
        <f t="array" ref="K4:L4">_xlfn.XLOOKUP(LARGE(B:B,E4),B:B,A:B)</f>
        <v>Meetlinten</v>
      </c>
      <c r="L4">
        <v>250</v>
      </c>
    </row>
    <row r="5" spans="1:12" x14ac:dyDescent="0.25">
      <c r="A5" t="s">
        <v>65</v>
      </c>
      <c r="B5">
        <v>190</v>
      </c>
      <c r="E5">
        <v>4</v>
      </c>
      <c r="F5">
        <f t="shared" si="0"/>
        <v>245</v>
      </c>
      <c r="H5" t="str" cm="1">
        <f t="array" ref="H5:I5">_xlfn.XLOOKUP(F5,B$2:B$100,A$2:B$100)</f>
        <v>Inbussleutels</v>
      </c>
      <c r="I5">
        <v>245</v>
      </c>
      <c r="K5" t="str" cm="1">
        <f t="array" ref="K5:L5">_xlfn.XLOOKUP(LARGE(B:B,E5),B:B,A:B)</f>
        <v>Inbussleutels</v>
      </c>
      <c r="L5">
        <v>245</v>
      </c>
    </row>
    <row r="6" spans="1:12" x14ac:dyDescent="0.25">
      <c r="A6" t="s">
        <v>66</v>
      </c>
      <c r="B6">
        <v>180</v>
      </c>
      <c r="E6">
        <v>5</v>
      </c>
      <c r="F6">
        <f t="shared" si="0"/>
        <v>235</v>
      </c>
      <c r="H6" t="str" cm="1">
        <f t="array" ref="H6:I6">_xlfn.XLOOKUP(F6,B$2:B$100,A$2:B$100)</f>
        <v>Steeksleutels</v>
      </c>
      <c r="I6">
        <v>235</v>
      </c>
      <c r="K6" t="str" cm="1">
        <f t="array" ref="K6:L6">_xlfn.XLOOKUP(LARGE(B:B,E6),B:B,A:B)</f>
        <v>Steeksleutels</v>
      </c>
      <c r="L6">
        <v>235</v>
      </c>
    </row>
    <row r="7" spans="1:12" x14ac:dyDescent="0.25">
      <c r="A7" t="s">
        <v>67</v>
      </c>
      <c r="B7">
        <v>215</v>
      </c>
      <c r="E7">
        <v>6</v>
      </c>
      <c r="F7">
        <f t="shared" si="0"/>
        <v>225</v>
      </c>
      <c r="H7" t="str" cm="1">
        <f t="array" ref="H7:I7">_xlfn.XLOOKUP(F7,B$2:B$100,A$2:B$100)</f>
        <v>Beitels</v>
      </c>
      <c r="I7">
        <v>225</v>
      </c>
      <c r="K7" t="str" cm="1">
        <f t="array" ref="K7:L7">_xlfn.XLOOKUP(LARGE(B:B,E7),B:B,A:B)</f>
        <v>Beitels</v>
      </c>
      <c r="L7">
        <v>225</v>
      </c>
    </row>
    <row r="8" spans="1:12" x14ac:dyDescent="0.25">
      <c r="A8" t="s">
        <v>68</v>
      </c>
      <c r="B8">
        <v>235</v>
      </c>
      <c r="E8">
        <v>7</v>
      </c>
      <c r="F8">
        <f t="shared" si="0"/>
        <v>215</v>
      </c>
      <c r="H8" t="str" cm="1">
        <f t="array" ref="H8:I8">_xlfn.XLOOKUP(F8,B$2:B$100,A$2:B$100)</f>
        <v>Spijkers</v>
      </c>
      <c r="I8">
        <v>215</v>
      </c>
      <c r="K8" t="str" cm="1">
        <f t="array" ref="K8:L8">_xlfn.XLOOKUP(LARGE(B:B,E8),B:B,A:B)</f>
        <v>Spijkers</v>
      </c>
      <c r="L8">
        <v>215</v>
      </c>
    </row>
    <row r="9" spans="1:12" x14ac:dyDescent="0.25">
      <c r="A9" t="s">
        <v>69</v>
      </c>
      <c r="B9">
        <v>245</v>
      </c>
      <c r="E9">
        <v>8</v>
      </c>
      <c r="F9">
        <f t="shared" si="0"/>
        <v>210</v>
      </c>
      <c r="H9" t="str" cm="1">
        <f t="array" ref="H9:I9">_xlfn.XLOOKUP(F9,B$2:B$100,A$2:B$100)</f>
        <v>Potloden</v>
      </c>
      <c r="I9">
        <v>210</v>
      </c>
      <c r="K9" t="str" cm="1">
        <f t="array" ref="K9:L9">_xlfn.XLOOKUP(LARGE(B:B,E9),B:B,A:B)</f>
        <v>Potloden</v>
      </c>
      <c r="L9">
        <v>210</v>
      </c>
    </row>
    <row r="10" spans="1:12" x14ac:dyDescent="0.25">
      <c r="A10" t="s">
        <v>70</v>
      </c>
      <c r="B10">
        <v>250</v>
      </c>
      <c r="E10">
        <v>9</v>
      </c>
      <c r="F10">
        <f t="shared" si="0"/>
        <v>200</v>
      </c>
      <c r="H10" t="str" cm="1">
        <f t="array" ref="H10:I10">_xlfn.XLOOKUP(F10,B$2:B$100,A$2:B$100)</f>
        <v>Hamers</v>
      </c>
      <c r="I10">
        <v>200</v>
      </c>
      <c r="K10" t="str" cm="1">
        <f t="array" ref="K10:L10">_xlfn.XLOOKUP(LARGE(B:B,E10),B:B,A:B)</f>
        <v>Hamers</v>
      </c>
      <c r="L10">
        <v>200</v>
      </c>
    </row>
    <row r="11" spans="1:12" x14ac:dyDescent="0.25">
      <c r="A11" t="s">
        <v>71</v>
      </c>
      <c r="B11">
        <v>210</v>
      </c>
      <c r="E11">
        <v>10</v>
      </c>
      <c r="F11">
        <f t="shared" si="0"/>
        <v>195</v>
      </c>
      <c r="H11" t="str" cm="1">
        <f t="array" ref="H11:I11">_xlfn.XLOOKUP(F11,B$2:B$100,A$2:B$100)</f>
        <v>Schroevendraaiers</v>
      </c>
      <c r="I11">
        <v>195</v>
      </c>
      <c r="K11" t="str" cm="1">
        <f t="array" ref="K11:L11">_xlfn.XLOOKUP(LARGE(B:B,E11),B:B,A:B)</f>
        <v>Schroevendraaiers</v>
      </c>
      <c r="L11">
        <v>195</v>
      </c>
    </row>
    <row r="12" spans="1:12" x14ac:dyDescent="0.25">
      <c r="A12" t="s">
        <v>72</v>
      </c>
      <c r="B12">
        <v>350</v>
      </c>
    </row>
    <row r="13" spans="1:12" x14ac:dyDescent="0.25">
      <c r="A13" t="s">
        <v>73</v>
      </c>
      <c r="B13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Koersen</vt:lpstr>
      <vt:lpstr>Scores</vt:lpstr>
      <vt:lpstr>Goedkoopste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2015-08-05T07:41:31Z</dcterms:created>
  <dcterms:modified xsi:type="dcterms:W3CDTF">2025-01-05T12:40:48Z</dcterms:modified>
</cp:coreProperties>
</file>